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10B-REF" sheetId="2" r:id="rId2"/>
    <sheet name="10B-140-1" sheetId="3" r:id="rId3"/>
  </sheets>
  <calcPr calcId="145621"/>
</workbook>
</file>

<file path=xl/calcChain.xml><?xml version="1.0" encoding="utf-8"?>
<calcChain xmlns="http://schemas.openxmlformats.org/spreadsheetml/2006/main">
  <c r="J20" i="2" l="1"/>
  <c r="J20" i="3"/>
  <c r="K35" i="2" l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8" i="3" l="1"/>
  <c r="J19" i="3"/>
  <c r="J17" i="3"/>
  <c r="J15" i="3"/>
  <c r="E71" i="3"/>
  <c r="J10" i="3"/>
  <c r="J16" i="3"/>
  <c r="F71" i="3"/>
  <c r="E73" i="3" l="1"/>
  <c r="K21" i="3" s="1"/>
  <c r="F20" i="2"/>
  <c r="J21" i="3" l="1"/>
  <c r="J12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J19" i="2" s="1"/>
  <c r="E19" i="2"/>
  <c r="E18" i="2"/>
  <c r="F16" i="2"/>
  <c r="F17" i="2"/>
  <c r="F15" i="2"/>
  <c r="F13" i="2"/>
  <c r="E14" i="2"/>
  <c r="E11" i="2"/>
  <c r="J22" i="3" l="1"/>
  <c r="L12" i="3"/>
  <c r="L21" i="3"/>
  <c r="J17" i="2"/>
  <c r="J16" i="2"/>
  <c r="J10" i="2"/>
  <c r="J18" i="2"/>
  <c r="E10" i="2"/>
  <c r="J11" i="2" s="1"/>
  <c r="F71" i="2"/>
  <c r="L14" i="3" l="1"/>
  <c r="L15" i="3"/>
  <c r="L17" i="3"/>
  <c r="L18" i="3"/>
  <c r="L13" i="3"/>
  <c r="L19" i="3"/>
  <c r="L20" i="3"/>
  <c r="L10" i="3"/>
  <c r="L16" i="3"/>
  <c r="L11" i="3"/>
  <c r="E71" i="2"/>
  <c r="L22" i="3" l="1"/>
  <c r="E73" i="2"/>
  <c r="K21" i="2" s="1"/>
  <c r="J21" i="2" l="1"/>
  <c r="J12" i="2"/>
  <c r="J22" i="2" l="1"/>
  <c r="L21" i="2"/>
  <c r="L13" i="2" l="1"/>
  <c r="L20" i="2"/>
  <c r="L19" i="2"/>
  <c r="L15" i="2"/>
  <c r="L14" i="2"/>
  <c r="L17" i="2"/>
  <c r="L16" i="2"/>
  <c r="L18" i="2"/>
  <c r="L10" i="2"/>
  <c r="L11" i="2"/>
  <c r="L12" i="2"/>
  <c r="L22" i="2" l="1"/>
</calcChain>
</file>

<file path=xl/sharedStrings.xml><?xml version="1.0" encoding="utf-8"?>
<sst xmlns="http://schemas.openxmlformats.org/spreadsheetml/2006/main" count="425" uniqueCount="108">
  <si>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</si>
  <si>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</si>
  <si>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</si>
  <si>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</si>
  <si>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</si>
  <si>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</si>
  <si>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</si>
  <si>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</si>
  <si>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</si>
  <si>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</si>
  <si>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</si>
  <si>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</si>
  <si>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</si>
  <si>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</si>
  <si>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</si>
  <si>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</si>
  <si>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</si>
  <si>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</si>
  <si>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</si>
  <si>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</si>
  <si>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</si>
  <si>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</si>
  <si>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</si>
  <si>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</si>
  <si>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</si>
  <si>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</si>
  <si>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</si>
  <si>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</si>
  <si>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</si>
  <si>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</si>
  <si>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</si>
  <si>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</si>
  <si>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</si>
  <si>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</si>
  <si>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</si>
  <si>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</si>
  <si>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</si>
  <si>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</si>
  <si>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</si>
  <si>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</si>
  <si>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</si>
  <si>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</si>
  <si>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</si>
  <si>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</si>
  <si>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</si>
  <si>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</si>
  <si>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</si>
  <si>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</si>
  <si>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</si>
  <si>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</si>
  <si>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</si>
  <si>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</si>
  <si>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</si>
  <si>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</si>
  <si>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</si>
  <si>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</si>
  <si>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</si>
  <si>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</si>
  <si>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</si>
  <si>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</si>
  <si>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</si>
  <si>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</si>
  <si>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</si>
  <si>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</si>
  <si>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</si>
  <si>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</si>
  <si>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</si>
  <si>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</si>
  <si>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</si>
  <si>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</si>
  <si>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</si>
  <si>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</si>
  <si>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</si>
  <si>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</si>
  <si>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</si>
  <si>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</si>
  <si>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</si>
  <si>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</si>
  <si>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</si>
  <si>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</si>
  <si>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</si>
  <si>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</si>
  <si>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</si>
  <si>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</si>
  <si>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</si>
  <si>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</si>
  <si>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</si>
  <si>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</si>
  <si>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</si>
  <si>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</si>
  <si>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</si>
  <si>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</si>
  <si>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dĺžka úseku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</si>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</sst>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0" fontId="9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34" workbookViewId="0">
      <selection activeCell="F65" sqref="F65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35">
        <v>27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2" zoomScaleNormal="100" workbookViewId="0">
      <selection activeCell="B72" sqref="B72:C72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9" width="31.28515625" style="13" customWidth="1"/>
    <col min="10" max="10" width="12.7109375" style="13" customWidth="1"/>
    <col min="11" max="11" width="9.140625" style="13"/>
    <col min="12" max="12" width="9.7109375" style="13" customWidth="1"/>
    <col min="13" max="16384" width="9.140625" style="13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1" t="s">
        <v>63</v>
      </c>
      <c r="F6" s="51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9.73</v>
      </c>
      <c r="E9" s="31">
        <f>D9*Zdroj!D9</f>
        <v>2627.1</v>
      </c>
      <c r="F9" s="32"/>
      <c r="G9" s="22"/>
      <c r="H9" s="22"/>
      <c r="I9" s="36" t="s">
        <v>94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9.73</v>
      </c>
      <c r="E10" s="31">
        <f>D10*Zdroj!D10</f>
        <v>778.40000000000009</v>
      </c>
      <c r="F10" s="32"/>
      <c r="G10" s="22"/>
      <c r="H10" s="22">
        <v>21</v>
      </c>
      <c r="I10" s="40" t="s">
        <v>95</v>
      </c>
      <c r="J10" s="41">
        <f>SUM(E9:F9,E14:F14,E15:F15,E16:F16,E17:F17,E18:F18)</f>
        <v>17189.3</v>
      </c>
      <c r="K10" s="42"/>
      <c r="L10" s="43">
        <f>J10/$J$22</f>
        <v>0.15911302667367308</v>
      </c>
    </row>
    <row r="11" spans="2:12" x14ac:dyDescent="0.25">
      <c r="B11" s="19" t="s">
        <v>6</v>
      </c>
      <c r="C11" s="20" t="s">
        <v>4</v>
      </c>
      <c r="D11" s="21">
        <v>9.73</v>
      </c>
      <c r="E11" s="31">
        <f>D11*Zdroj!D11</f>
        <v>6032.6</v>
      </c>
      <c r="F11" s="32"/>
      <c r="G11" s="22"/>
      <c r="H11" s="22">
        <v>22</v>
      </c>
      <c r="I11" s="40" t="s">
        <v>96</v>
      </c>
      <c r="J11" s="41">
        <f>SUM(E10:F10,E19:F19,E20:F20)</f>
        <v>4204.59</v>
      </c>
      <c r="K11" s="42"/>
      <c r="L11" s="43">
        <f t="shared" ref="L11:L21" si="0">J11/$J$22</f>
        <v>3.8919853677686654E-2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0" t="s">
        <v>97</v>
      </c>
      <c r="J12" s="41">
        <f>K21</f>
        <v>101.18333333332946</v>
      </c>
      <c r="K12" s="44"/>
      <c r="L12" s="43">
        <f t="shared" si="0"/>
        <v>9.3660512153474578E-4</v>
      </c>
    </row>
    <row r="13" spans="2:12" x14ac:dyDescent="0.25">
      <c r="B13" s="19" t="s">
        <v>8</v>
      </c>
      <c r="C13" s="20" t="s">
        <v>4</v>
      </c>
      <c r="D13" s="21">
        <v>10.167</v>
      </c>
      <c r="E13" s="32"/>
      <c r="F13" s="31">
        <f>D13*Zdroj!E13</f>
        <v>3660.12</v>
      </c>
      <c r="G13" s="22"/>
      <c r="H13" s="22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9.73</v>
      </c>
      <c r="E14" s="31">
        <f>D14*Zdroj!D14</f>
        <v>1362.2</v>
      </c>
      <c r="F14" s="32"/>
      <c r="G14" s="22"/>
      <c r="H14" s="22" t="s">
        <v>99</v>
      </c>
      <c r="I14" s="40" t="s">
        <v>100</v>
      </c>
      <c r="J14" s="37">
        <f>SUM(E43:F43,E44:F44)</f>
        <v>8401.6</v>
      </c>
      <c r="K14" s="46"/>
      <c r="L14" s="43">
        <f t="shared" si="0"/>
        <v>7.7769542965771266E-2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101</v>
      </c>
      <c r="I15" s="40" t="s">
        <v>102</v>
      </c>
      <c r="J15" s="37">
        <f>SUM(E45:F45,E46:F46,E47:F47,E48:F48)</f>
        <v>21630.9</v>
      </c>
      <c r="K15" s="46"/>
      <c r="L15" s="43">
        <f t="shared" si="0"/>
        <v>0.20022676715605381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103</v>
      </c>
      <c r="J16" s="37">
        <f>SUM(E31:F31,E32:F32,E33:F33,E34:F34,E35:F35,E36:F36)</f>
        <v>12645.05</v>
      </c>
      <c r="K16" s="46"/>
      <c r="L16" s="43">
        <f t="shared" si="0"/>
        <v>0.11704910484661563</v>
      </c>
    </row>
    <row r="17" spans="2:12" ht="30" x14ac:dyDescent="0.25">
      <c r="B17" s="19" t="s">
        <v>13</v>
      </c>
      <c r="C17" s="20" t="s">
        <v>11</v>
      </c>
      <c r="D17" s="21">
        <v>1</v>
      </c>
      <c r="E17" s="32"/>
      <c r="F17" s="31">
        <f>D17*Zdroj!E17</f>
        <v>13200</v>
      </c>
      <c r="G17" s="22"/>
      <c r="H17" s="22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6855</v>
      </c>
      <c r="K17" s="42"/>
      <c r="L17" s="43">
        <f t="shared" si="0"/>
        <v>6.3453415662535942E-2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9692.7200000000012</v>
      </c>
      <c r="K18" s="42"/>
      <c r="L18" s="43">
        <f t="shared" si="0"/>
        <v>8.9720815617881172E-2</v>
      </c>
    </row>
    <row r="19" spans="2:12" ht="30" x14ac:dyDescent="0.25">
      <c r="B19" s="19" t="s">
        <v>68</v>
      </c>
      <c r="C19" s="20" t="s">
        <v>4</v>
      </c>
      <c r="D19" s="21">
        <v>9.73</v>
      </c>
      <c r="E19" s="31">
        <f>D19*Zdroj!D19</f>
        <v>681.1</v>
      </c>
      <c r="F19" s="32"/>
      <c r="G19" s="22"/>
      <c r="H19" s="22">
        <v>36</v>
      </c>
      <c r="I19" s="40" t="s">
        <v>105</v>
      </c>
      <c r="J19" s="41">
        <f>SUM(E21:F21,E22:F22,E23:F23,E24:F24,E25:F25,E26:F26)</f>
        <v>270.78500000000003</v>
      </c>
      <c r="K19" s="42"/>
      <c r="L19" s="43">
        <f t="shared" si="0"/>
        <v>2.5065256251174031E-3</v>
      </c>
    </row>
    <row r="20" spans="2:12" ht="30" x14ac:dyDescent="0.25">
      <c r="B20" s="19" t="s">
        <v>65</v>
      </c>
      <c r="C20" s="20" t="s">
        <v>4</v>
      </c>
      <c r="D20" s="21">
        <v>10.167</v>
      </c>
      <c r="E20" s="32"/>
      <c r="F20" s="31">
        <f>D20*Zdroj!E20</f>
        <v>2745.09</v>
      </c>
      <c r="H20" s="22">
        <v>37</v>
      </c>
      <c r="I20" s="40" t="s">
        <v>106</v>
      </c>
      <c r="J20" s="41">
        <f>SUM(H20:I20,E72:F72)</f>
        <v>26838.514442279993</v>
      </c>
      <c r="K20" s="42"/>
      <c r="L20" s="43">
        <f t="shared" si="0"/>
        <v>0.24843113241006076</v>
      </c>
    </row>
    <row r="21" spans="2:12" x14ac:dyDescent="0.25">
      <c r="B21" s="19" t="s">
        <v>15</v>
      </c>
      <c r="C21" s="20" t="s">
        <v>4</v>
      </c>
      <c r="D21" s="21">
        <v>9.73</v>
      </c>
      <c r="E21" s="31">
        <f>D21*Zdroj!D21</f>
        <v>145.95000000000002</v>
      </c>
      <c r="F21" s="32"/>
      <c r="G21" s="22"/>
      <c r="H21" s="22">
        <v>39</v>
      </c>
      <c r="I21" s="40" t="s">
        <v>97</v>
      </c>
      <c r="J21" s="41">
        <f>K21*2</f>
        <v>202.36666666665892</v>
      </c>
      <c r="K21" s="47">
        <f>(E73-SUM(J14:J20,J10:J11))/3</f>
        <v>101.18333333332946</v>
      </c>
      <c r="L21" s="43">
        <f t="shared" si="0"/>
        <v>1.8732102430694916E-3</v>
      </c>
    </row>
    <row r="22" spans="2:12" x14ac:dyDescent="0.25">
      <c r="B22" s="19" t="s">
        <v>16</v>
      </c>
      <c r="C22" s="20" t="s">
        <v>17</v>
      </c>
      <c r="D22" s="21">
        <v>2</v>
      </c>
      <c r="E22" s="31">
        <f>D22*Zdroj!D22</f>
        <v>74</v>
      </c>
      <c r="F22" s="32"/>
      <c r="G22" s="22"/>
      <c r="H22" s="22"/>
      <c r="J22" s="48">
        <f>SUM(J10:J21)</f>
        <v>108032.00944227999</v>
      </c>
      <c r="K22" s="42"/>
      <c r="L22" s="49">
        <f>SUM(L10:L21)</f>
        <v>0.99999999999999989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10.167</v>
      </c>
      <c r="E25" s="32"/>
      <c r="F25" s="31">
        <f>D25*Zdroj!E26</f>
        <v>50.835000000000001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9.73</v>
      </c>
      <c r="E30" s="31">
        <f>D30*Zdroj!D30</f>
        <v>340.55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10.167</v>
      </c>
      <c r="E31" s="32"/>
      <c r="F31" s="31">
        <f>D31*Zdroj!E30</f>
        <v>1525.05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20000</v>
      </c>
      <c r="E32" s="31">
        <f>D32*Zdroj!D31</f>
        <v>8000</v>
      </c>
      <c r="F32" s="32"/>
      <c r="G32" s="22"/>
      <c r="H32" s="22"/>
      <c r="K32" s="13">
        <v>400</v>
      </c>
    </row>
    <row r="33" spans="2:11" x14ac:dyDescent="0.25">
      <c r="B33" s="19" t="s">
        <v>69</v>
      </c>
      <c r="C33" s="20" t="s">
        <v>25</v>
      </c>
      <c r="D33" s="21">
        <v>2000</v>
      </c>
      <c r="E33" s="32"/>
      <c r="F33" s="31">
        <f>D33*Zdroj!E31</f>
        <v>700</v>
      </c>
      <c r="G33" s="22"/>
      <c r="H33" s="22"/>
      <c r="K33" s="13">
        <v>380</v>
      </c>
    </row>
    <row r="34" spans="2:11" x14ac:dyDescent="0.25">
      <c r="B34" s="19" t="s">
        <v>26</v>
      </c>
      <c r="C34" s="20" t="s">
        <v>27</v>
      </c>
      <c r="D34" s="21">
        <v>1160</v>
      </c>
      <c r="E34" s="31">
        <f>D34*Zdroj!D32</f>
        <v>1044</v>
      </c>
      <c r="F34" s="32"/>
      <c r="G34" s="22"/>
      <c r="H34" s="22"/>
      <c r="K34" s="13">
        <v>380</v>
      </c>
    </row>
    <row r="35" spans="2:11" x14ac:dyDescent="0.25">
      <c r="B35" s="19" t="s">
        <v>28</v>
      </c>
      <c r="C35" s="20" t="s">
        <v>27</v>
      </c>
      <c r="D35" s="21">
        <v>400</v>
      </c>
      <c r="E35" s="32"/>
      <c r="F35" s="31">
        <f>D35*Zdroj!E33</f>
        <v>440.00000000000006</v>
      </c>
      <c r="G35" s="22"/>
      <c r="H35" s="22"/>
      <c r="K35" s="13">
        <f>SUM(K32:K34)</f>
        <v>1160</v>
      </c>
    </row>
    <row r="36" spans="2:11" x14ac:dyDescent="0.25">
      <c r="B36" s="19" t="s">
        <v>29</v>
      </c>
      <c r="C36" s="20" t="s">
        <v>25</v>
      </c>
      <c r="D36" s="21">
        <v>1800</v>
      </c>
      <c r="E36" s="32"/>
      <c r="F36" s="31">
        <f>D36*Zdroj!E34</f>
        <v>936</v>
      </c>
      <c r="G36" s="22"/>
      <c r="H36" s="22"/>
    </row>
    <row r="37" spans="2:11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11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11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11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11" x14ac:dyDescent="0.25">
      <c r="B41" s="19" t="s">
        <v>79</v>
      </c>
      <c r="C41" s="20" t="s">
        <v>25</v>
      </c>
      <c r="D41" s="21"/>
      <c r="E41" s="31">
        <f>D41*Zdroj!D37</f>
        <v>0</v>
      </c>
      <c r="F41" s="32"/>
      <c r="G41" s="22"/>
      <c r="H41" s="22"/>
    </row>
    <row r="42" spans="2:11" x14ac:dyDescent="0.25">
      <c r="B42" s="19" t="s">
        <v>80</v>
      </c>
      <c r="C42" s="20" t="s">
        <v>25</v>
      </c>
      <c r="D42" s="21">
        <v>200</v>
      </c>
      <c r="E42" s="32"/>
      <c r="F42" s="31">
        <f>D42*Zdroj!E37</f>
        <v>880.00000000000011</v>
      </c>
      <c r="G42" s="22"/>
      <c r="H42" s="22"/>
    </row>
    <row r="43" spans="2:11" x14ac:dyDescent="0.25">
      <c r="B43" s="19" t="s">
        <v>33</v>
      </c>
      <c r="C43" s="20" t="s">
        <v>4</v>
      </c>
      <c r="D43" s="21">
        <v>9.73</v>
      </c>
      <c r="E43" s="31">
        <f>D43*Zdroj!D38</f>
        <v>5351.5</v>
      </c>
      <c r="F43" s="32"/>
      <c r="G43" s="22"/>
      <c r="H43" s="22"/>
    </row>
    <row r="44" spans="2:11" x14ac:dyDescent="0.25">
      <c r="B44" s="19" t="s">
        <v>34</v>
      </c>
      <c r="C44" s="20" t="s">
        <v>4</v>
      </c>
      <c r="D44" s="21">
        <v>10.167</v>
      </c>
      <c r="E44" s="32"/>
      <c r="F44" s="31">
        <f>D44*Zdroj!E39</f>
        <v>3050.1</v>
      </c>
      <c r="G44" s="22"/>
      <c r="H44" s="22"/>
    </row>
    <row r="45" spans="2:11" x14ac:dyDescent="0.25">
      <c r="B45" s="19" t="s">
        <v>35</v>
      </c>
      <c r="C45" s="20" t="s">
        <v>4</v>
      </c>
      <c r="D45" s="21">
        <v>9.73</v>
      </c>
      <c r="E45" s="31">
        <f>D45*Zdroj!D40</f>
        <v>9730</v>
      </c>
      <c r="F45" s="32"/>
      <c r="G45" s="22"/>
      <c r="H45" s="22"/>
    </row>
    <row r="46" spans="2:11" x14ac:dyDescent="0.25">
      <c r="B46" s="19" t="s">
        <v>36</v>
      </c>
      <c r="C46" s="20" t="s">
        <v>4</v>
      </c>
      <c r="D46" s="21">
        <v>10.167</v>
      </c>
      <c r="E46" s="32"/>
      <c r="F46" s="31">
        <f>D46*Zdroj!E41</f>
        <v>7116.9</v>
      </c>
      <c r="G46" s="22"/>
      <c r="H46" s="22"/>
    </row>
    <row r="47" spans="2:11" x14ac:dyDescent="0.25">
      <c r="B47" s="19" t="s">
        <v>81</v>
      </c>
      <c r="C47" s="20" t="s">
        <v>4</v>
      </c>
      <c r="D47" s="21">
        <v>9.73</v>
      </c>
      <c r="E47" s="31">
        <f>D47*Zdroj!D42</f>
        <v>1946</v>
      </c>
      <c r="F47" s="32"/>
      <c r="G47" s="22"/>
      <c r="H47" s="22"/>
    </row>
    <row r="48" spans="2:11" x14ac:dyDescent="0.25">
      <c r="B48" s="19" t="s">
        <v>82</v>
      </c>
      <c r="C48" s="20" t="s">
        <v>4</v>
      </c>
      <c r="D48" s="21">
        <v>11.352</v>
      </c>
      <c r="E48" s="32"/>
      <c r="F48" s="31">
        <f>D48*Zdroj!E42</f>
        <v>2838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1573</v>
      </c>
      <c r="E51" s="31">
        <f>D51*Zdroj!D44</f>
        <v>4089.8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1571</v>
      </c>
      <c r="E53" s="31">
        <f>D53*Zdroj!D45</f>
        <v>1885.1999999999998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4" t="s">
        <v>60</v>
      </c>
      <c r="D71" s="27"/>
      <c r="E71" s="33">
        <f>SUM(E9:E70)</f>
        <v>44088.4</v>
      </c>
      <c r="F71" s="33">
        <f>SUM(F9:F70)</f>
        <v>37142.094999999994</v>
      </c>
      <c r="G71" s="22"/>
      <c r="H71" s="22"/>
    </row>
    <row r="72" spans="2:9" x14ac:dyDescent="0.25">
      <c r="B72" s="19" t="s">
        <v>107</v>
      </c>
      <c r="C72" s="26" t="s">
        <v>60</v>
      </c>
      <c r="D72" s="24"/>
      <c r="E72" s="34">
        <v>26801.514442279993</v>
      </c>
      <c r="F72" s="34"/>
      <c r="I72" s="47"/>
    </row>
    <row r="73" spans="2:9" ht="18.75" x14ac:dyDescent="0.3">
      <c r="B73" s="28" t="s">
        <v>93</v>
      </c>
      <c r="C73" s="20" t="s">
        <v>60</v>
      </c>
      <c r="D73" s="20"/>
      <c r="E73" s="54">
        <f>E71+F71+E72</f>
        <v>108032.00944227999</v>
      </c>
      <c r="F73" s="55"/>
    </row>
    <row r="74" spans="2:9" x14ac:dyDescent="0.25">
      <c r="B74" s="13" t="s">
        <v>92</v>
      </c>
      <c r="C74" s="13" t="s">
        <v>91</v>
      </c>
      <c r="D74" s="13">
        <v>10.8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0" zoomScaleNormal="100" workbookViewId="0">
      <selection activeCell="I67" sqref="I67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9" width="31.28515625" style="13" customWidth="1"/>
    <col min="10" max="10" width="12.7109375" style="13" customWidth="1"/>
    <col min="11" max="11" width="9.140625" style="13"/>
    <col min="12" max="12" width="9.7109375" style="13" customWidth="1"/>
    <col min="13" max="16384" width="9.140625" style="13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1" t="s">
        <v>63</v>
      </c>
      <c r="F6" s="51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9.73</v>
      </c>
      <c r="E9" s="31">
        <f>D9*Zdroj!D9</f>
        <v>2627.1</v>
      </c>
      <c r="F9" s="32"/>
      <c r="G9" s="22"/>
      <c r="H9" s="22"/>
      <c r="I9" s="36" t="s">
        <v>94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9.73</v>
      </c>
      <c r="E10" s="31">
        <f>D10*Zdroj!D10</f>
        <v>778.40000000000009</v>
      </c>
      <c r="F10" s="32"/>
      <c r="G10" s="22"/>
      <c r="H10" s="22">
        <v>21</v>
      </c>
      <c r="I10" s="40" t="s">
        <v>95</v>
      </c>
      <c r="J10" s="41">
        <f>SUM(E9:F9,E14:F14,E15:F15,E16:F16,E17:F17,E18:F18)</f>
        <v>17189.3</v>
      </c>
      <c r="K10" s="42"/>
      <c r="L10" s="43">
        <f>J10/$J$22</f>
        <v>0.15911302667367308</v>
      </c>
    </row>
    <row r="11" spans="2:12" x14ac:dyDescent="0.25">
      <c r="B11" s="19" t="s">
        <v>6</v>
      </c>
      <c r="C11" s="20" t="s">
        <v>4</v>
      </c>
      <c r="D11" s="21">
        <v>9.73</v>
      </c>
      <c r="E11" s="31">
        <f>D11*Zdroj!D11</f>
        <v>6032.6</v>
      </c>
      <c r="F11" s="32"/>
      <c r="G11" s="22"/>
      <c r="H11" s="22">
        <v>22</v>
      </c>
      <c r="I11" s="40" t="s">
        <v>96</v>
      </c>
      <c r="J11" s="41">
        <f>SUM(E10:F10,E19:F19,E20:F20)</f>
        <v>4204.59</v>
      </c>
      <c r="K11" s="42"/>
      <c r="L11" s="43">
        <f t="shared" ref="L11:L21" si="0">J11/$J$22</f>
        <v>3.8919853677686654E-2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0" t="s">
        <v>97</v>
      </c>
      <c r="J12" s="41">
        <f>K21</f>
        <v>101.18333333332946</v>
      </c>
      <c r="K12" s="44"/>
      <c r="L12" s="43">
        <f t="shared" si="0"/>
        <v>9.3660512153474578E-4</v>
      </c>
    </row>
    <row r="13" spans="2:12" x14ac:dyDescent="0.25">
      <c r="B13" s="19" t="s">
        <v>8</v>
      </c>
      <c r="C13" s="20" t="s">
        <v>4</v>
      </c>
      <c r="D13" s="21">
        <v>10.167</v>
      </c>
      <c r="E13" s="32"/>
      <c r="F13" s="31">
        <f>D13*Zdroj!E13</f>
        <v>3660.12</v>
      </c>
      <c r="G13" s="22"/>
      <c r="H13" s="22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9.73</v>
      </c>
      <c r="E14" s="31">
        <f>D14*Zdroj!D14</f>
        <v>1362.2</v>
      </c>
      <c r="F14" s="32"/>
      <c r="G14" s="22"/>
      <c r="H14" s="22" t="s">
        <v>99</v>
      </c>
      <c r="I14" s="40" t="s">
        <v>100</v>
      </c>
      <c r="J14" s="37">
        <f>SUM(E43:F43,E44:F44)</f>
        <v>8401.6</v>
      </c>
      <c r="K14" s="46"/>
      <c r="L14" s="43">
        <f t="shared" si="0"/>
        <v>7.7769542965771266E-2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101</v>
      </c>
      <c r="I15" s="40" t="s">
        <v>102</v>
      </c>
      <c r="J15" s="37">
        <f>SUM(E45:F45,E46:F46,E47:F47,E48:F48)</f>
        <v>21630.9</v>
      </c>
      <c r="K15" s="46"/>
      <c r="L15" s="43">
        <f t="shared" si="0"/>
        <v>0.20022676715605381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103</v>
      </c>
      <c r="J16" s="37">
        <f>SUM(E31:F31,E32:F32,E33:F33,E34:F34,E35:F35,E36:F36)</f>
        <v>12645.05</v>
      </c>
      <c r="K16" s="46"/>
      <c r="L16" s="43">
        <f t="shared" si="0"/>
        <v>0.11704910484661563</v>
      </c>
    </row>
    <row r="17" spans="2:12" ht="30" x14ac:dyDescent="0.25">
      <c r="B17" s="19" t="s">
        <v>13</v>
      </c>
      <c r="C17" s="20" t="s">
        <v>11</v>
      </c>
      <c r="D17" s="21">
        <v>1</v>
      </c>
      <c r="E17" s="32"/>
      <c r="F17" s="31">
        <f>D17*Zdroj!E17</f>
        <v>13200</v>
      </c>
      <c r="G17" s="22"/>
      <c r="H17" s="22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6855</v>
      </c>
      <c r="K17" s="42"/>
      <c r="L17" s="43">
        <f t="shared" si="0"/>
        <v>6.3453415662535942E-2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9692.7200000000012</v>
      </c>
      <c r="K18" s="42"/>
      <c r="L18" s="43">
        <f t="shared" si="0"/>
        <v>8.9720815617881172E-2</v>
      </c>
    </row>
    <row r="19" spans="2:12" ht="30" x14ac:dyDescent="0.25">
      <c r="B19" s="19" t="s">
        <v>68</v>
      </c>
      <c r="C19" s="20" t="s">
        <v>4</v>
      </c>
      <c r="D19" s="21">
        <v>9.73</v>
      </c>
      <c r="E19" s="31">
        <f>D19*Zdroj!D19</f>
        <v>681.1</v>
      </c>
      <c r="F19" s="32"/>
      <c r="G19" s="22"/>
      <c r="H19" s="22">
        <v>36</v>
      </c>
      <c r="I19" s="40" t="s">
        <v>105</v>
      </c>
      <c r="J19" s="41">
        <f>SUM(E21:F21,E22:F22,E23:F23,E24:F24,E25:F25,E26:F26)</f>
        <v>270.78500000000003</v>
      </c>
      <c r="K19" s="42"/>
      <c r="L19" s="43">
        <f t="shared" si="0"/>
        <v>2.5065256251174031E-3</v>
      </c>
    </row>
    <row r="20" spans="2:12" ht="30" x14ac:dyDescent="0.25">
      <c r="B20" s="19" t="s">
        <v>65</v>
      </c>
      <c r="C20" s="20" t="s">
        <v>4</v>
      </c>
      <c r="D20" s="21">
        <v>10.167</v>
      </c>
      <c r="E20" s="32"/>
      <c r="F20" s="31">
        <f>D20*Zdroj!E20</f>
        <v>2745.09</v>
      </c>
      <c r="H20" s="22">
        <v>37</v>
      </c>
      <c r="I20" s="40" t="s">
        <v>106</v>
      </c>
      <c r="J20" s="41">
        <f>SUM(H20:I20,E72:F72)</f>
        <v>26838.514442279993</v>
      </c>
      <c r="K20" s="42"/>
      <c r="L20" s="43">
        <f t="shared" si="0"/>
        <v>0.24843113241006076</v>
      </c>
    </row>
    <row r="21" spans="2:12" x14ac:dyDescent="0.25">
      <c r="B21" s="19" t="s">
        <v>15</v>
      </c>
      <c r="C21" s="20" t="s">
        <v>4</v>
      </c>
      <c r="D21" s="21">
        <v>9.73</v>
      </c>
      <c r="E21" s="31">
        <f>D21*Zdroj!D21</f>
        <v>145.95000000000002</v>
      </c>
      <c r="F21" s="32"/>
      <c r="G21" s="22"/>
      <c r="H21" s="22">
        <v>39</v>
      </c>
      <c r="I21" s="40" t="s">
        <v>97</v>
      </c>
      <c r="J21" s="41">
        <f>K21*2</f>
        <v>202.36666666665892</v>
      </c>
      <c r="K21" s="47">
        <f>(E73-SUM(J14:J20,J10:J11))/3</f>
        <v>101.18333333332946</v>
      </c>
      <c r="L21" s="43">
        <f t="shared" si="0"/>
        <v>1.8732102430694916E-3</v>
      </c>
    </row>
    <row r="22" spans="2:12" x14ac:dyDescent="0.25">
      <c r="B22" s="19" t="s">
        <v>16</v>
      </c>
      <c r="C22" s="20" t="s">
        <v>17</v>
      </c>
      <c r="D22" s="21">
        <v>2</v>
      </c>
      <c r="E22" s="31">
        <f>D22*Zdroj!D22</f>
        <v>74</v>
      </c>
      <c r="F22" s="32"/>
      <c r="G22" s="22"/>
      <c r="H22" s="22"/>
      <c r="J22" s="48">
        <f>SUM(J10:J21)</f>
        <v>108032.00944227999</v>
      </c>
      <c r="K22" s="42"/>
      <c r="L22" s="49">
        <f>SUM(L10:L21)</f>
        <v>0.99999999999999989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10.167</v>
      </c>
      <c r="E25" s="32"/>
      <c r="F25" s="31">
        <f>D25*Zdroj!E26</f>
        <v>50.835000000000001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9.73</v>
      </c>
      <c r="E30" s="31">
        <f>D30*Zdroj!D30</f>
        <v>340.55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10.167</v>
      </c>
      <c r="E31" s="32"/>
      <c r="F31" s="31">
        <f>D31*Zdroj!E30</f>
        <v>1525.05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20000</v>
      </c>
      <c r="E32" s="31">
        <f>D32*Zdroj!D31</f>
        <v>8000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2000</v>
      </c>
      <c r="E33" s="32"/>
      <c r="F33" s="31">
        <f>D33*Zdroj!E31</f>
        <v>700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1160</v>
      </c>
      <c r="E34" s="31">
        <f>D34*Zdroj!D32</f>
        <v>1044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400</v>
      </c>
      <c r="E35" s="32"/>
      <c r="F35" s="31">
        <f>D35*Zdroj!E33</f>
        <v>440.00000000000006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1800</v>
      </c>
      <c r="E36" s="32"/>
      <c r="F36" s="31">
        <f>D36*Zdroj!E34</f>
        <v>936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/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200</v>
      </c>
      <c r="E42" s="32"/>
      <c r="F42" s="31">
        <f>D42*Zdroj!E37</f>
        <v>880.00000000000011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9.73</v>
      </c>
      <c r="E43" s="31">
        <f>D43*Zdroj!D38</f>
        <v>5351.5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10.167</v>
      </c>
      <c r="E44" s="32"/>
      <c r="F44" s="31">
        <f>D44*Zdroj!E39</f>
        <v>3050.1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9.73</v>
      </c>
      <c r="E45" s="31">
        <f>D45*Zdroj!D40</f>
        <v>9730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10.167</v>
      </c>
      <c r="E46" s="32"/>
      <c r="F46" s="31">
        <f>D46*Zdroj!E41</f>
        <v>7116.9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9.73</v>
      </c>
      <c r="E47" s="31">
        <f>D47*Zdroj!D42</f>
        <v>1946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11.352</v>
      </c>
      <c r="E48" s="32"/>
      <c r="F48" s="31">
        <f>D48*Zdroj!E42</f>
        <v>2838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1573</v>
      </c>
      <c r="E51" s="31">
        <f>D51*Zdroj!D44</f>
        <v>4089.8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1571</v>
      </c>
      <c r="E53" s="31">
        <f>D53*Zdroj!D45</f>
        <v>1885.1999999999998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6" t="s">
        <v>60</v>
      </c>
      <c r="D71" s="27"/>
      <c r="E71" s="33">
        <f>SUM(E9:E70)</f>
        <v>44088.4</v>
      </c>
      <c r="F71" s="33">
        <f>SUM(F9:F70)</f>
        <v>37142.094999999994</v>
      </c>
      <c r="G71" s="22"/>
      <c r="H71" s="22"/>
    </row>
    <row r="72" spans="2:9" x14ac:dyDescent="0.25">
      <c r="B72" s="19" t="s">
        <v>107</v>
      </c>
      <c r="C72" s="26" t="s">
        <v>60</v>
      </c>
      <c r="D72" s="24"/>
      <c r="E72" s="34">
        <v>26801.514442279993</v>
      </c>
      <c r="F72" s="34"/>
      <c r="I72" s="47"/>
    </row>
    <row r="73" spans="2:9" ht="18.75" x14ac:dyDescent="0.3">
      <c r="B73" s="28" t="s">
        <v>93</v>
      </c>
      <c r="C73" s="20" t="s">
        <v>60</v>
      </c>
      <c r="D73" s="20"/>
      <c r="E73" s="54">
        <f>E71+F71+E72</f>
        <v>108032.00944227999</v>
      </c>
      <c r="F73" s="55"/>
    </row>
    <row r="74" spans="2:9" x14ac:dyDescent="0.25">
      <c r="B74" s="13" t="s">
        <v>92</v>
      </c>
      <c r="C74" s="13" t="s">
        <v>91</v>
      </c>
      <c r="D74" s="13">
        <v>10.8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10B-REF</vt:lpstr>
      <vt:lpstr>10B-140-1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2015-09-18T13:47:49Z</dcterms:modified>
</cp:coreProperties>
</file>